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93B900E6-F42D-4BA1-9689-4F829A5C2F72}" xr6:coauthVersionLast="47" xr6:coauthVersionMax="47" xr10:uidLastSave="{00000000-0000-0000-0000-000000000000}"/>
  <bookViews>
    <workbookView xWindow="16035" yWindow="705" windowWidth="19260" windowHeight="15345" xr2:uid="{00000000-000D-0000-FFFF-FFFF00000000}"/>
  </bookViews>
  <sheets>
    <sheet name="СКУД" sheetId="1" r:id="rId1"/>
  </sheets>
  <definedNames>
    <definedName name="_xlnm.Print_Area" localSheetId="0">СКУД!$A$1:$K$72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" i="1" l="1"/>
  <c r="K6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6" i="1" l="1"/>
  <c r="H67" i="1" s="1"/>
</calcChain>
</file>

<file path=xl/sharedStrings.xml><?xml version="1.0" encoding="utf-8"?>
<sst xmlns="http://schemas.openxmlformats.org/spreadsheetml/2006/main" count="198" uniqueCount="133">
  <si>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</si>
  <si>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</si>
  <si>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</si>
  <si>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</si>
  <si>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431(Т)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</si>
  <si>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</si>
  <si>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</si>
  <si>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</si>
  <si>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</si>
  <si>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</si>
  <si>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</si>
  <si>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</si>
  <si>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</si>
  <si>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Система контроля и управления доступом здания поликлиники</t>
  </si>
  <si>
    <t>Приборы и оборудование</t>
  </si>
  <si>
    <t>1</t>
  </si>
  <si>
    <t>Автоматизированное рабочее место СКУД/СОТС в составе:</t>
  </si>
  <si>
    <t>1.1</t>
  </si>
  <si>
    <t>Системный блок</t>
  </si>
  <si>
    <t>шт.</t>
  </si>
  <si>
    <t>Core i7, 8Гб, 250Гб, 1Тб</t>
  </si>
  <si>
    <t>1.2</t>
  </si>
  <si>
    <t>Комплект клавиатура+мышь</t>
  </si>
  <si>
    <t>компл.</t>
  </si>
  <si>
    <t>1.3</t>
  </si>
  <si>
    <t>Монитор</t>
  </si>
  <si>
    <t>Philips 223V5LSB2 (10/62) 21.5"</t>
  </si>
  <si>
    <t>1.4</t>
  </si>
  <si>
    <t>Источник бесперебойного питания</t>
  </si>
  <si>
    <t>Ippon Smart Power Pro II Euro 2200
IPPON</t>
  </si>
  <si>
    <t>1.5</t>
  </si>
  <si>
    <t>Сетевой контроллер СКУД</t>
  </si>
  <si>
    <t>STR20-IP-Ent
Rubezh</t>
  </si>
  <si>
    <t>1.6</t>
  </si>
  <si>
    <t>Модуль доступа</t>
  </si>
  <si>
    <t>STR-1AP
Rubezh</t>
  </si>
  <si>
    <t>1.7</t>
  </si>
  <si>
    <t>Бесконтактный считыватель с интерфейсом Wiegand</t>
  </si>
  <si>
    <t>STR-RM-B01
Rubezh</t>
  </si>
  <si>
    <t>1.8</t>
  </si>
  <si>
    <t>Замок электромагнитный с герконом</t>
  </si>
  <si>
    <t>ALER AL-300-12V Premium
AccordTec</t>
  </si>
  <si>
    <t>1.9</t>
  </si>
  <si>
    <t>Кнопка "Выход"</t>
  </si>
  <si>
    <t>ST-EX020LSM-BK
Smartec</t>
  </si>
  <si>
    <t>1.10</t>
  </si>
  <si>
    <t>Извещатель ручной аварийной разблокировки</t>
  </si>
  <si>
    <t>ИОПР513/101-3</t>
  </si>
  <si>
    <t>1.11</t>
  </si>
  <si>
    <t>Бесконтактная карта Mifare</t>
  </si>
  <si>
    <t>Slinex SlimProx</t>
  </si>
  <si>
    <t>1.12</t>
  </si>
  <si>
    <t>Источник питания с Li-Ion батареей 7.4В, 5.2 А*ч.</t>
  </si>
  <si>
    <t>СКАТ-1200Б LI-ION
ПО "Бастион"</t>
  </si>
  <si>
    <t>1.13</t>
  </si>
  <si>
    <t>Устройство дистанционного пуска "Аварийный выход"</t>
  </si>
  <si>
    <t>УДП 513-10 исп.01
Rubezh</t>
  </si>
  <si>
    <t>Кабели и провода</t>
  </si>
  <si>
    <t>2</t>
  </si>
  <si>
    <t>Кабель для сетей связи с пониженным дымовыделением, с низким содержанием галогенов</t>
  </si>
  <si>
    <t>м.</t>
  </si>
  <si>
    <t>КПСВЭВнг(А)-LSLTx 1х2х0.75мм²</t>
  </si>
  <si>
    <t>3</t>
  </si>
  <si>
    <t>КПСВЭВнг(А)-LSLTx 4х2х0.75мм²</t>
  </si>
  <si>
    <t>4</t>
  </si>
  <si>
    <t>Кабель для локальных сетей с пониженным дымовыделением, с низким содержанием галогенов</t>
  </si>
  <si>
    <t>ParLan U/UTP Cat5e PVCLS нг(А)-LSLTx 4х2х0,52мм²</t>
  </si>
  <si>
    <t>5</t>
  </si>
  <si>
    <t>КПСВЭВнг(А)-LSLTx 1х2х0.5мм²</t>
  </si>
  <si>
    <t>Монтажные изделия и материалы</t>
  </si>
  <si>
    <t>6</t>
  </si>
  <si>
    <t>Труба гофрированная, тяжелая самозатухающая с зондом</t>
  </si>
  <si>
    <t>ТГТ СЗ ПВХ 20</t>
  </si>
  <si>
    <t>7</t>
  </si>
  <si>
    <t>Крепеж-клипса</t>
  </si>
  <si>
    <t>20 мм</t>
  </si>
  <si>
    <t>8</t>
  </si>
  <si>
    <t>Дюбель</t>
  </si>
  <si>
    <t>6х40 мм</t>
  </si>
  <si>
    <t>9</t>
  </si>
  <si>
    <t>Саморез</t>
  </si>
  <si>
    <t>4,5х35 мм</t>
  </si>
  <si>
    <t>10</t>
  </si>
  <si>
    <t>Труба металлическая</t>
  </si>
  <si>
    <t>Dn.25</t>
  </si>
  <si>
    <t>11</t>
  </si>
  <si>
    <t>Кабель-канал</t>
  </si>
  <si>
    <t>25х17 белый, L=2м
ТМС</t>
  </si>
  <si>
    <t>12</t>
  </si>
  <si>
    <t>Коробка коммутационная</t>
  </si>
  <si>
    <t>КС-4</t>
  </si>
  <si>
    <t>13</t>
  </si>
  <si>
    <t>Пена монтажная огнестойкая</t>
  </si>
  <si>
    <t>DF1201</t>
  </si>
  <si>
    <t>Система контроля и управления доступом территории</t>
  </si>
  <si>
    <t>Вызывная панель видеодомофона</t>
  </si>
  <si>
    <t>DH-VTO3211D-P
Dahua</t>
  </si>
  <si>
    <t>Монитор видеодомофона</t>
  </si>
  <si>
    <t>DH-VTH5421E-H
Dahua</t>
  </si>
  <si>
    <t>Кронштейн для крепления монитора видеодомофона</t>
  </si>
  <si>
    <t>Kromax OFFICE-1
Kromax</t>
  </si>
  <si>
    <t>Считыватель дальнего действия (Бесконтактный RFID)</t>
  </si>
  <si>
    <t>Gate-UHF-Mono-12
Gate</t>
  </si>
  <si>
    <t>RFID Брелок</t>
  </si>
  <si>
    <t>IL-100</t>
  </si>
  <si>
    <t>Малогабаритный ИБП со встроенной Li-ion АКБ</t>
  </si>
  <si>
    <t>СКАТ ИБП-12/2-6,4/Li-DIN
Бастион</t>
  </si>
  <si>
    <t>Термошкаф СКАТ</t>
  </si>
  <si>
    <t>ШТ-6625
Бастион</t>
  </si>
  <si>
    <t>КПСВЭВнг(А)-LSLTx 1х2х1.5мм²</t>
  </si>
  <si>
    <t>ParLan U/UTP Cat5e PVCLS нг(А)-LSLTx 2х2х0,52мм²</t>
  </si>
  <si>
    <t>14</t>
  </si>
  <si>
    <t>Труба гофрированная</t>
  </si>
  <si>
    <t>d=16 УФ-стойкая
PR02.0101</t>
  </si>
  <si>
    <t>15</t>
  </si>
  <si>
    <t>Стяжки нейлоновые</t>
  </si>
  <si>
    <t>уп.</t>
  </si>
  <si>
    <t>100 шт/уп</t>
  </si>
  <si>
    <t>16</t>
  </si>
  <si>
    <t>DIN-рейка</t>
  </si>
  <si>
    <t>высота 35 мм, глубина 7,5 мм, длина 1,0 м
EMS-DIN-7.5-1000</t>
  </si>
  <si>
    <t>Вид работ: Слаботочные сети. Система контроля и управления доступом.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</si>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</sst>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5" fillId="0" borderId="5"/>
    <xf numFmtId="0" fontId="10" fillId="0" borderId="5"/>
    <xf numFmtId="0" fontId="5" fillId="0" borderId="5"/>
  </cellStyleXfs>
  <cellXfs count="6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6" fillId="0" borderId="9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/>
    </xf>
    <xf numFmtId="0" fontId="6" fillId="3" borderId="14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8" xfId="1" applyFont="1" applyFill="1" applyBorder="1" applyAlignment="1">
      <alignment vertical="center"/>
    </xf>
    <xf numFmtId="0" fontId="6" fillId="3" borderId="7" xfId="1" applyFont="1" applyFill="1" applyBorder="1" applyAlignment="1">
      <alignment vertical="center"/>
    </xf>
    <xf numFmtId="0" fontId="6" fillId="3" borderId="8" xfId="1" applyFont="1" applyFill="1" applyBorder="1" applyAlignment="1">
      <alignment vertical="center"/>
    </xf>
    <xf numFmtId="14" fontId="6" fillId="0" borderId="17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4" fontId="6" fillId="0" borderId="14" xfId="1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6" fillId="0" borderId="14" xfId="1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7" fillId="0" borderId="14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14" xfId="0" applyFont="1" applyBorder="1" applyAlignment="1">
      <alignment horizontal="center"/>
    </xf>
    <xf numFmtId="0" fontId="11" fillId="0" borderId="14" xfId="0" applyFont="1" applyBorder="1"/>
    <xf numFmtId="0" fontId="7" fillId="0" borderId="14" xfId="0" applyFont="1" applyBorder="1" applyAlignment="1">
      <alignment horizontal="center"/>
    </xf>
    <xf numFmtId="0" fontId="4" fillId="0" borderId="0" xfId="0" applyFont="1"/>
    <xf numFmtId="4" fontId="2" fillId="0" borderId="14" xfId="3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/>
    </xf>
    <xf numFmtId="4" fontId="7" fillId="0" borderId="14" xfId="0" applyNumberFormat="1" applyFont="1" applyBorder="1" applyAlignment="1">
      <alignment horizontal="center"/>
    </xf>
    <xf numFmtId="4" fontId="6" fillId="2" borderId="14" xfId="1" applyNumberFormat="1" applyFont="1" applyFill="1" applyBorder="1" applyAlignment="1">
      <alignment horizontal="center" vertical="center" wrapText="1"/>
    </xf>
    <xf numFmtId="4" fontId="6" fillId="3" borderId="14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3" fillId="0" borderId="11" xfId="2" applyFont="1" applyBorder="1" applyAlignment="1">
      <alignment horizontal="right" vertical="top"/>
    </xf>
    <xf numFmtId="0" fontId="3" fillId="0" borderId="12" xfId="2" applyFont="1" applyBorder="1" applyAlignment="1">
      <alignment horizontal="right" vertical="top"/>
    </xf>
    <xf numFmtId="0" fontId="3" fillId="0" borderId="13" xfId="2" applyFont="1" applyBorder="1" applyAlignment="1">
      <alignment horizontal="right" vertical="top"/>
    </xf>
    <xf numFmtId="0" fontId="3" fillId="0" borderId="6" xfId="2" applyFont="1" applyBorder="1" applyAlignment="1">
      <alignment horizontal="right" vertical="top"/>
    </xf>
    <xf numFmtId="0" fontId="3" fillId="0" borderId="7" xfId="2" applyFont="1" applyBorder="1" applyAlignment="1">
      <alignment horizontal="right" vertical="top"/>
    </xf>
    <xf numFmtId="0" fontId="3" fillId="0" borderId="8" xfId="2" applyFont="1" applyBorder="1" applyAlignment="1">
      <alignment horizontal="right" vertical="top"/>
    </xf>
    <xf numFmtId="0" fontId="11" fillId="0" borderId="6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4">
    <cellStyle name="Обычный" xfId="0" builtinId="0"/>
    <cellStyle name="Обычный 2" xfId="1" xr:uid="{00000000-0005-0000-0000-000001000000}"/>
    <cellStyle name="Обычный 2 2" xfId="3" xr:uid="{C96E41E6-67A9-4C9A-88B8-560C04693992}"/>
    <cellStyle name="Обычный_Ф-2 кровля уч.356 ПЖС №3" xfId="2" xr:uid="{D0FEDF82-302F-4640-9C94-E29232052CF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71"/>
  <sheetViews>
    <sheetView tabSelected="1" view="pageBreakPreview" topLeftCell="A48" zoomScale="70" zoomScaleNormal="85" zoomScaleSheetLayoutView="70" workbookViewId="0">
      <selection activeCell="H66" sqref="H66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47" t="s">
        <v>4</v>
      </c>
      <c r="C8" s="47"/>
      <c r="D8" s="47"/>
      <c r="E8" s="47"/>
      <c r="F8" s="47"/>
      <c r="G8" s="47"/>
      <c r="H8" s="47"/>
      <c r="I8" s="47"/>
      <c r="J8" s="47"/>
    </row>
    <row r="9" spans="2:10" ht="11.1" customHeight="1" x14ac:dyDescent="0.2"/>
    <row r="10" spans="2:10" ht="15.95" customHeight="1" x14ac:dyDescent="0.2">
      <c r="B10" s="48" t="s">
        <v>5</v>
      </c>
      <c r="C10" s="48"/>
      <c r="D10" s="48"/>
      <c r="E10" s="48"/>
      <c r="F10" s="48"/>
      <c r="G10" s="49"/>
      <c r="H10" s="49"/>
      <c r="I10" s="48"/>
      <c r="J10" s="48"/>
    </row>
    <row r="11" spans="2:10" ht="15.95" customHeight="1" x14ac:dyDescent="0.2">
      <c r="B11" s="50"/>
      <c r="C11" s="50"/>
      <c r="D11" s="50"/>
      <c r="E11" s="50"/>
      <c r="F11" s="50"/>
      <c r="G11" s="50"/>
      <c r="H11" s="50"/>
      <c r="I11" s="50"/>
      <c r="J11" s="50"/>
    </row>
    <row r="12" spans="2:10" ht="15.95" customHeight="1" x14ac:dyDescent="0.25">
      <c r="B12" s="4" t="s">
        <v>121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25" t="s">
        <v>122</v>
      </c>
      <c r="H14" s="25" t="s">
        <v>123</v>
      </c>
      <c r="I14" s="26" t="s">
        <v>124</v>
      </c>
      <c r="J14" s="6" t="s">
        <v>12</v>
      </c>
    </row>
    <row r="15" spans="2:10" s="10" customFormat="1" ht="15.75" x14ac:dyDescent="0.2">
      <c r="B15" s="51" t="s">
        <v>13</v>
      </c>
      <c r="C15" s="52"/>
      <c r="D15" s="52"/>
      <c r="E15" s="52"/>
      <c r="F15" s="52"/>
      <c r="G15" s="20"/>
      <c r="H15" s="20"/>
      <c r="I15" s="20"/>
      <c r="J15" s="21"/>
    </row>
    <row r="16" spans="2:10" s="10" customFormat="1" ht="15.75" x14ac:dyDescent="0.2">
      <c r="B16" s="41" t="s">
        <v>14</v>
      </c>
      <c r="C16" s="42"/>
      <c r="D16" s="42"/>
      <c r="E16" s="42"/>
      <c r="F16" s="42"/>
      <c r="G16" s="18"/>
      <c r="H16" s="18"/>
      <c r="I16" s="18"/>
      <c r="J16" s="19"/>
    </row>
    <row r="17" spans="2:10" s="10" customFormat="1" ht="31.5" x14ac:dyDescent="0.2">
      <c r="B17" s="11" t="s">
        <v>15</v>
      </c>
      <c r="C17" s="12" t="s">
        <v>16</v>
      </c>
      <c r="D17" s="13"/>
      <c r="E17" s="13"/>
      <c r="F17" s="22"/>
      <c r="G17" s="24"/>
      <c r="H17" s="27"/>
      <c r="I17" s="23"/>
      <c r="J17" s="13"/>
    </row>
    <row r="18" spans="2:10" s="10" customFormat="1" ht="31.5" x14ac:dyDescent="0.2">
      <c r="B18" s="11" t="s">
        <v>17</v>
      </c>
      <c r="C18" s="12" t="s">
        <v>18</v>
      </c>
      <c r="D18" s="13" t="s">
        <v>19</v>
      </c>
      <c r="E18" s="13">
        <v>1</v>
      </c>
      <c r="F18" s="22">
        <v>46174</v>
      </c>
      <c r="G18" s="24"/>
      <c r="H18" s="27">
        <f>G18*E18</f>
        <v>0</v>
      </c>
      <c r="I18" s="23"/>
      <c r="J18" s="13" t="s">
        <v>20</v>
      </c>
    </row>
    <row r="19" spans="2:10" s="10" customFormat="1" ht="15.75" x14ac:dyDescent="0.2">
      <c r="B19" s="11" t="s">
        <v>21</v>
      </c>
      <c r="C19" s="12" t="s">
        <v>22</v>
      </c>
      <c r="D19" s="13" t="s">
        <v>23</v>
      </c>
      <c r="E19" s="13">
        <v>1</v>
      </c>
      <c r="F19" s="22">
        <v>46174</v>
      </c>
      <c r="G19" s="24"/>
      <c r="H19" s="27">
        <f t="shared" ref="H19:H64" si="0">G19*E19</f>
        <v>0</v>
      </c>
      <c r="I19" s="23"/>
      <c r="J19" s="13"/>
    </row>
    <row r="20" spans="2:10" s="10" customFormat="1" ht="31.5" x14ac:dyDescent="0.2">
      <c r="B20" s="11" t="s">
        <v>24</v>
      </c>
      <c r="C20" s="12" t="s">
        <v>25</v>
      </c>
      <c r="D20" s="13" t="s">
        <v>19</v>
      </c>
      <c r="E20" s="13">
        <v>1</v>
      </c>
      <c r="F20" s="22">
        <v>46174</v>
      </c>
      <c r="G20" s="24"/>
      <c r="H20" s="27">
        <f t="shared" si="0"/>
        <v>0</v>
      </c>
      <c r="I20" s="23"/>
      <c r="J20" s="13" t="s">
        <v>26</v>
      </c>
    </row>
    <row r="21" spans="2:10" s="10" customFormat="1" ht="47.25" x14ac:dyDescent="0.2">
      <c r="B21" s="11" t="s">
        <v>27</v>
      </c>
      <c r="C21" s="12" t="s">
        <v>28</v>
      </c>
      <c r="D21" s="13" t="s">
        <v>19</v>
      </c>
      <c r="E21" s="13">
        <v>1</v>
      </c>
      <c r="F21" s="22">
        <v>46174</v>
      </c>
      <c r="G21" s="24"/>
      <c r="H21" s="27">
        <f t="shared" si="0"/>
        <v>0</v>
      </c>
      <c r="I21" s="23"/>
      <c r="J21" s="13" t="s">
        <v>29</v>
      </c>
    </row>
    <row r="22" spans="2:10" s="10" customFormat="1" ht="31.5" x14ac:dyDescent="0.2">
      <c r="B22" s="11" t="s">
        <v>30</v>
      </c>
      <c r="C22" s="12" t="s">
        <v>31</v>
      </c>
      <c r="D22" s="13" t="s">
        <v>19</v>
      </c>
      <c r="E22" s="13">
        <v>10</v>
      </c>
      <c r="F22" s="22">
        <v>46174</v>
      </c>
      <c r="G22" s="24"/>
      <c r="H22" s="27">
        <f t="shared" si="0"/>
        <v>0</v>
      </c>
      <c r="I22" s="23"/>
      <c r="J22" s="13" t="s">
        <v>32</v>
      </c>
    </row>
    <row r="23" spans="2:10" s="10" customFormat="1" ht="31.5" x14ac:dyDescent="0.2">
      <c r="B23" s="11" t="s">
        <v>33</v>
      </c>
      <c r="C23" s="12" t="s">
        <v>34</v>
      </c>
      <c r="D23" s="13" t="s">
        <v>19</v>
      </c>
      <c r="E23" s="13">
        <v>78</v>
      </c>
      <c r="F23" s="22">
        <v>46174</v>
      </c>
      <c r="G23" s="24"/>
      <c r="H23" s="27">
        <f t="shared" si="0"/>
        <v>0</v>
      </c>
      <c r="I23" s="23"/>
      <c r="J23" s="13" t="s">
        <v>35</v>
      </c>
    </row>
    <row r="24" spans="2:10" s="10" customFormat="1" ht="31.5" x14ac:dyDescent="0.2">
      <c r="B24" s="11" t="s">
        <v>36</v>
      </c>
      <c r="C24" s="12" t="s">
        <v>37</v>
      </c>
      <c r="D24" s="13" t="s">
        <v>19</v>
      </c>
      <c r="E24" s="13">
        <v>147</v>
      </c>
      <c r="F24" s="22">
        <v>46174</v>
      </c>
      <c r="G24" s="24"/>
      <c r="H24" s="27">
        <f t="shared" si="0"/>
        <v>0</v>
      </c>
      <c r="I24" s="23"/>
      <c r="J24" s="13" t="s">
        <v>38</v>
      </c>
    </row>
    <row r="25" spans="2:10" s="10" customFormat="1" ht="47.25" x14ac:dyDescent="0.2">
      <c r="B25" s="11" t="s">
        <v>39</v>
      </c>
      <c r="C25" s="12" t="s">
        <v>40</v>
      </c>
      <c r="D25" s="13" t="s">
        <v>19</v>
      </c>
      <c r="E25" s="13">
        <v>147</v>
      </c>
      <c r="F25" s="22">
        <v>46174</v>
      </c>
      <c r="G25" s="24"/>
      <c r="H25" s="27">
        <f t="shared" si="0"/>
        <v>0</v>
      </c>
      <c r="I25" s="23"/>
      <c r="J25" s="13" t="s">
        <v>41</v>
      </c>
    </row>
    <row r="26" spans="2:10" s="10" customFormat="1" ht="31.5" x14ac:dyDescent="0.2">
      <c r="B26" s="11" t="s">
        <v>42</v>
      </c>
      <c r="C26" s="12" t="s">
        <v>43</v>
      </c>
      <c r="D26" s="13" t="s">
        <v>19</v>
      </c>
      <c r="E26" s="13">
        <v>147</v>
      </c>
      <c r="F26" s="22">
        <v>46174</v>
      </c>
      <c r="G26" s="24"/>
      <c r="H26" s="27">
        <f t="shared" si="0"/>
        <v>0</v>
      </c>
      <c r="I26" s="23"/>
      <c r="J26" s="13" t="s">
        <v>44</v>
      </c>
    </row>
    <row r="27" spans="2:10" s="10" customFormat="1" ht="15.75" x14ac:dyDescent="0.2">
      <c r="B27" s="11" t="s">
        <v>45</v>
      </c>
      <c r="C27" s="12" t="s">
        <v>46</v>
      </c>
      <c r="D27" s="13" t="s">
        <v>19</v>
      </c>
      <c r="E27" s="13">
        <v>147</v>
      </c>
      <c r="F27" s="22">
        <v>46174</v>
      </c>
      <c r="G27" s="24"/>
      <c r="H27" s="27">
        <f t="shared" si="0"/>
        <v>0</v>
      </c>
      <c r="I27" s="23"/>
      <c r="J27" s="13" t="s">
        <v>47</v>
      </c>
    </row>
    <row r="28" spans="2:10" s="10" customFormat="1" ht="15.75" x14ac:dyDescent="0.2">
      <c r="B28" s="11" t="s">
        <v>48</v>
      </c>
      <c r="C28" s="12" t="s">
        <v>49</v>
      </c>
      <c r="D28" s="13" t="s">
        <v>19</v>
      </c>
      <c r="E28" s="13">
        <v>250</v>
      </c>
      <c r="F28" s="22">
        <v>46174</v>
      </c>
      <c r="G28" s="24"/>
      <c r="H28" s="27">
        <f t="shared" si="0"/>
        <v>0</v>
      </c>
      <c r="I28" s="23"/>
      <c r="J28" s="13" t="s">
        <v>50</v>
      </c>
    </row>
    <row r="29" spans="2:10" s="10" customFormat="1" ht="31.5" x14ac:dyDescent="0.2">
      <c r="B29" s="11" t="s">
        <v>51</v>
      </c>
      <c r="C29" s="12" t="s">
        <v>52</v>
      </c>
      <c r="D29" s="13" t="s">
        <v>19</v>
      </c>
      <c r="E29" s="13">
        <v>78</v>
      </c>
      <c r="F29" s="22">
        <v>46174</v>
      </c>
      <c r="G29" s="24"/>
      <c r="H29" s="27">
        <f t="shared" si="0"/>
        <v>0</v>
      </c>
      <c r="I29" s="23"/>
      <c r="J29" s="13" t="s">
        <v>53</v>
      </c>
    </row>
    <row r="30" spans="2:10" s="10" customFormat="1" ht="31.5" x14ac:dyDescent="0.2">
      <c r="B30" s="11" t="s">
        <v>54</v>
      </c>
      <c r="C30" s="12" t="s">
        <v>55</v>
      </c>
      <c r="D30" s="13" t="s">
        <v>19</v>
      </c>
      <c r="E30" s="13">
        <v>147</v>
      </c>
      <c r="F30" s="22">
        <v>46174</v>
      </c>
      <c r="G30" s="24"/>
      <c r="H30" s="27">
        <f t="shared" si="0"/>
        <v>0</v>
      </c>
      <c r="I30" s="23"/>
      <c r="J30" s="13" t="s">
        <v>56</v>
      </c>
    </row>
    <row r="31" spans="2:10" s="10" customFormat="1" ht="15.75" x14ac:dyDescent="0.2">
      <c r="B31" s="43" t="s">
        <v>57</v>
      </c>
      <c r="C31" s="44"/>
      <c r="D31" s="44"/>
      <c r="E31" s="44"/>
      <c r="F31" s="44"/>
      <c r="G31" s="14"/>
      <c r="H31" s="39">
        <f t="shared" si="0"/>
        <v>0</v>
      </c>
      <c r="I31" s="16"/>
      <c r="J31" s="17"/>
    </row>
    <row r="32" spans="2:10" s="10" customFormat="1" ht="47.25" x14ac:dyDescent="0.2">
      <c r="B32" s="11" t="s">
        <v>58</v>
      </c>
      <c r="C32" s="12" t="s">
        <v>59</v>
      </c>
      <c r="D32" s="13" t="s">
        <v>60</v>
      </c>
      <c r="E32" s="13">
        <v>1470</v>
      </c>
      <c r="F32" s="22">
        <v>46082</v>
      </c>
      <c r="G32" s="24"/>
      <c r="H32" s="27">
        <f t="shared" si="0"/>
        <v>0</v>
      </c>
      <c r="I32" s="23"/>
      <c r="J32" s="13" t="s">
        <v>61</v>
      </c>
    </row>
    <row r="33" spans="2:10" s="10" customFormat="1" ht="47.25" x14ac:dyDescent="0.2">
      <c r="B33" s="11" t="s">
        <v>62</v>
      </c>
      <c r="C33" s="12" t="s">
        <v>59</v>
      </c>
      <c r="D33" s="13" t="s">
        <v>60</v>
      </c>
      <c r="E33" s="13">
        <v>1470</v>
      </c>
      <c r="F33" s="22">
        <v>46082</v>
      </c>
      <c r="G33" s="24"/>
      <c r="H33" s="27">
        <f t="shared" si="0"/>
        <v>0</v>
      </c>
      <c r="I33" s="23"/>
      <c r="J33" s="13" t="s">
        <v>63</v>
      </c>
    </row>
    <row r="34" spans="2:10" s="10" customFormat="1" ht="47.25" x14ac:dyDescent="0.2">
      <c r="B34" s="11" t="s">
        <v>64</v>
      </c>
      <c r="C34" s="12" t="s">
        <v>65</v>
      </c>
      <c r="D34" s="13" t="s">
        <v>60</v>
      </c>
      <c r="E34" s="13">
        <v>100</v>
      </c>
      <c r="F34" s="22">
        <v>46082</v>
      </c>
      <c r="G34" s="24"/>
      <c r="H34" s="27">
        <f t="shared" si="0"/>
        <v>0</v>
      </c>
      <c r="I34" s="23"/>
      <c r="J34" s="13" t="s">
        <v>66</v>
      </c>
    </row>
    <row r="35" spans="2:10" s="10" customFormat="1" ht="47.25" x14ac:dyDescent="0.2">
      <c r="B35" s="11" t="s">
        <v>67</v>
      </c>
      <c r="C35" s="12" t="s">
        <v>59</v>
      </c>
      <c r="D35" s="13" t="s">
        <v>60</v>
      </c>
      <c r="E35" s="13">
        <v>538</v>
      </c>
      <c r="F35" s="22">
        <v>46082</v>
      </c>
      <c r="G35" s="24"/>
      <c r="H35" s="27">
        <f t="shared" si="0"/>
        <v>0</v>
      </c>
      <c r="I35" s="23"/>
      <c r="J35" s="13" t="s">
        <v>68</v>
      </c>
    </row>
    <row r="36" spans="2:10" s="10" customFormat="1" ht="15.75" x14ac:dyDescent="0.2">
      <c r="B36" s="43" t="s">
        <v>69</v>
      </c>
      <c r="C36" s="44"/>
      <c r="D36" s="44"/>
      <c r="E36" s="44"/>
      <c r="F36" s="44"/>
      <c r="G36" s="14"/>
      <c r="H36" s="39">
        <f t="shared" si="0"/>
        <v>0</v>
      </c>
      <c r="I36" s="16"/>
      <c r="J36" s="17"/>
    </row>
    <row r="37" spans="2:10" s="10" customFormat="1" ht="31.5" x14ac:dyDescent="0.2">
      <c r="B37" s="11" t="s">
        <v>70</v>
      </c>
      <c r="C37" s="12" t="s">
        <v>71</v>
      </c>
      <c r="D37" s="13" t="s">
        <v>60</v>
      </c>
      <c r="E37" s="13">
        <v>605</v>
      </c>
      <c r="F37" s="22">
        <v>46082</v>
      </c>
      <c r="G37" s="24"/>
      <c r="H37" s="27">
        <f t="shared" si="0"/>
        <v>0</v>
      </c>
      <c r="I37" s="23"/>
      <c r="J37" s="13" t="s">
        <v>72</v>
      </c>
    </row>
    <row r="38" spans="2:10" s="10" customFormat="1" ht="15.75" x14ac:dyDescent="0.2">
      <c r="B38" s="11" t="s">
        <v>73</v>
      </c>
      <c r="C38" s="12" t="s">
        <v>74</v>
      </c>
      <c r="D38" s="13" t="s">
        <v>19</v>
      </c>
      <c r="E38" s="13">
        <v>1210</v>
      </c>
      <c r="F38" s="22">
        <v>46082</v>
      </c>
      <c r="G38" s="24"/>
      <c r="H38" s="27">
        <f t="shared" si="0"/>
        <v>0</v>
      </c>
      <c r="I38" s="23"/>
      <c r="J38" s="13" t="s">
        <v>75</v>
      </c>
    </row>
    <row r="39" spans="2:10" s="10" customFormat="1" ht="15.75" x14ac:dyDescent="0.2">
      <c r="B39" s="11" t="s">
        <v>76</v>
      </c>
      <c r="C39" s="12" t="s">
        <v>77</v>
      </c>
      <c r="D39" s="13" t="s">
        <v>19</v>
      </c>
      <c r="E39" s="13">
        <v>2420</v>
      </c>
      <c r="F39" s="22">
        <v>46082</v>
      </c>
      <c r="G39" s="24"/>
      <c r="H39" s="27">
        <f t="shared" si="0"/>
        <v>0</v>
      </c>
      <c r="I39" s="23"/>
      <c r="J39" s="13" t="s">
        <v>78</v>
      </c>
    </row>
    <row r="40" spans="2:10" s="10" customFormat="1" ht="15.75" x14ac:dyDescent="0.2">
      <c r="B40" s="11" t="s">
        <v>79</v>
      </c>
      <c r="C40" s="12" t="s">
        <v>80</v>
      </c>
      <c r="D40" s="13" t="s">
        <v>19</v>
      </c>
      <c r="E40" s="13">
        <v>2420</v>
      </c>
      <c r="F40" s="22">
        <v>46082</v>
      </c>
      <c r="G40" s="24"/>
      <c r="H40" s="27">
        <f t="shared" si="0"/>
        <v>0</v>
      </c>
      <c r="I40" s="23"/>
      <c r="J40" s="13" t="s">
        <v>81</v>
      </c>
    </row>
    <row r="41" spans="2:10" s="10" customFormat="1" ht="15.75" x14ac:dyDescent="0.2">
      <c r="B41" s="11" t="s">
        <v>82</v>
      </c>
      <c r="C41" s="12" t="s">
        <v>83</v>
      </c>
      <c r="D41" s="13" t="s">
        <v>60</v>
      </c>
      <c r="E41" s="13">
        <v>40</v>
      </c>
      <c r="F41" s="22">
        <v>46082</v>
      </c>
      <c r="G41" s="24"/>
      <c r="H41" s="27">
        <f t="shared" si="0"/>
        <v>0</v>
      </c>
      <c r="I41" s="23"/>
      <c r="J41" s="13" t="s">
        <v>84</v>
      </c>
    </row>
    <row r="42" spans="2:10" s="10" customFormat="1" ht="31.5" x14ac:dyDescent="0.2">
      <c r="B42" s="11" t="s">
        <v>85</v>
      </c>
      <c r="C42" s="12" t="s">
        <v>86</v>
      </c>
      <c r="D42" s="13" t="s">
        <v>19</v>
      </c>
      <c r="E42" s="13">
        <v>1470</v>
      </c>
      <c r="F42" s="22">
        <v>46082</v>
      </c>
      <c r="G42" s="24"/>
      <c r="H42" s="27">
        <f t="shared" si="0"/>
        <v>0</v>
      </c>
      <c r="I42" s="23"/>
      <c r="J42" s="13" t="s">
        <v>87</v>
      </c>
    </row>
    <row r="43" spans="2:10" s="10" customFormat="1" ht="15.75" x14ac:dyDescent="0.2">
      <c r="B43" s="11" t="s">
        <v>88</v>
      </c>
      <c r="C43" s="12" t="s">
        <v>89</v>
      </c>
      <c r="D43" s="13" t="s">
        <v>19</v>
      </c>
      <c r="E43" s="13">
        <v>147</v>
      </c>
      <c r="F43" s="22">
        <v>46082</v>
      </c>
      <c r="G43" s="24"/>
      <c r="H43" s="27">
        <f t="shared" si="0"/>
        <v>0</v>
      </c>
      <c r="I43" s="23"/>
      <c r="J43" s="13" t="s">
        <v>90</v>
      </c>
    </row>
    <row r="44" spans="2:10" s="10" customFormat="1" ht="15.75" x14ac:dyDescent="0.2">
      <c r="B44" s="11" t="s">
        <v>91</v>
      </c>
      <c r="C44" s="12" t="s">
        <v>92</v>
      </c>
      <c r="D44" s="13" t="s">
        <v>19</v>
      </c>
      <c r="E44" s="13">
        <v>3</v>
      </c>
      <c r="F44" s="22">
        <v>46082</v>
      </c>
      <c r="G44" s="24"/>
      <c r="H44" s="27">
        <f t="shared" si="0"/>
        <v>0</v>
      </c>
      <c r="I44" s="23"/>
      <c r="J44" s="13" t="s">
        <v>93</v>
      </c>
    </row>
    <row r="45" spans="2:10" s="10" customFormat="1" ht="15.75" x14ac:dyDescent="0.2">
      <c r="B45" s="45" t="s">
        <v>94</v>
      </c>
      <c r="C45" s="46"/>
      <c r="D45" s="46"/>
      <c r="E45" s="46"/>
      <c r="F45" s="46"/>
      <c r="G45" s="15"/>
      <c r="H45" s="40">
        <f t="shared" si="0"/>
        <v>0</v>
      </c>
      <c r="I45" s="21"/>
      <c r="J45" s="15"/>
    </row>
    <row r="46" spans="2:10" s="10" customFormat="1" ht="15.75" x14ac:dyDescent="0.2">
      <c r="B46" s="41" t="s">
        <v>14</v>
      </c>
      <c r="C46" s="42"/>
      <c r="D46" s="42"/>
      <c r="E46" s="42"/>
      <c r="F46" s="42"/>
      <c r="G46" s="14"/>
      <c r="H46" s="39">
        <f t="shared" si="0"/>
        <v>0</v>
      </c>
      <c r="I46" s="19"/>
      <c r="J46" s="14"/>
    </row>
    <row r="47" spans="2:10" s="10" customFormat="1" ht="31.5" x14ac:dyDescent="0.2">
      <c r="B47" s="11" t="s">
        <v>15</v>
      </c>
      <c r="C47" s="12" t="s">
        <v>95</v>
      </c>
      <c r="D47" s="13" t="s">
        <v>19</v>
      </c>
      <c r="E47" s="13">
        <v>6</v>
      </c>
      <c r="F47" s="22">
        <v>46174</v>
      </c>
      <c r="G47" s="24"/>
      <c r="H47" s="27">
        <f t="shared" si="0"/>
        <v>0</v>
      </c>
      <c r="I47" s="23"/>
      <c r="J47" s="13" t="s">
        <v>96</v>
      </c>
    </row>
    <row r="48" spans="2:10" s="10" customFormat="1" ht="31.5" x14ac:dyDescent="0.2">
      <c r="B48" s="11" t="s">
        <v>58</v>
      </c>
      <c r="C48" s="12" t="s">
        <v>97</v>
      </c>
      <c r="D48" s="13" t="s">
        <v>19</v>
      </c>
      <c r="E48" s="13">
        <v>1</v>
      </c>
      <c r="F48" s="22">
        <v>46174</v>
      </c>
      <c r="G48" s="24"/>
      <c r="H48" s="27">
        <f t="shared" si="0"/>
        <v>0</v>
      </c>
      <c r="I48" s="23"/>
      <c r="J48" s="13" t="s">
        <v>98</v>
      </c>
    </row>
    <row r="49" spans="2:10" s="10" customFormat="1" ht="31.5" x14ac:dyDescent="0.2">
      <c r="B49" s="11" t="s">
        <v>62</v>
      </c>
      <c r="C49" s="12" t="s">
        <v>99</v>
      </c>
      <c r="D49" s="13" t="s">
        <v>19</v>
      </c>
      <c r="E49" s="13">
        <v>1</v>
      </c>
      <c r="F49" s="22">
        <v>46174</v>
      </c>
      <c r="G49" s="24"/>
      <c r="H49" s="27">
        <f t="shared" si="0"/>
        <v>0</v>
      </c>
      <c r="I49" s="23"/>
      <c r="J49" s="13" t="s">
        <v>100</v>
      </c>
    </row>
    <row r="50" spans="2:10" s="10" customFormat="1" ht="31.5" x14ac:dyDescent="0.2">
      <c r="B50" s="11" t="s">
        <v>64</v>
      </c>
      <c r="C50" s="12" t="s">
        <v>31</v>
      </c>
      <c r="D50" s="13" t="s">
        <v>19</v>
      </c>
      <c r="E50" s="13">
        <v>1</v>
      </c>
      <c r="F50" s="22">
        <v>46174</v>
      </c>
      <c r="G50" s="24"/>
      <c r="H50" s="27">
        <f t="shared" si="0"/>
        <v>0</v>
      </c>
      <c r="I50" s="23"/>
      <c r="J50" s="13" t="s">
        <v>32</v>
      </c>
    </row>
    <row r="51" spans="2:10" s="10" customFormat="1" ht="31.5" x14ac:dyDescent="0.2">
      <c r="B51" s="11" t="s">
        <v>67</v>
      </c>
      <c r="C51" s="12" t="s">
        <v>34</v>
      </c>
      <c r="D51" s="13" t="s">
        <v>19</v>
      </c>
      <c r="E51" s="13">
        <v>3</v>
      </c>
      <c r="F51" s="22">
        <v>46174</v>
      </c>
      <c r="G51" s="24"/>
      <c r="H51" s="27">
        <f t="shared" si="0"/>
        <v>0</v>
      </c>
      <c r="I51" s="23"/>
      <c r="J51" s="13" t="s">
        <v>35</v>
      </c>
    </row>
    <row r="52" spans="2:10" s="10" customFormat="1" ht="31.5" x14ac:dyDescent="0.2">
      <c r="B52" s="11" t="s">
        <v>70</v>
      </c>
      <c r="C52" s="12" t="s">
        <v>101</v>
      </c>
      <c r="D52" s="13" t="s">
        <v>19</v>
      </c>
      <c r="E52" s="13">
        <v>6</v>
      </c>
      <c r="F52" s="22">
        <v>46174</v>
      </c>
      <c r="G52" s="24"/>
      <c r="H52" s="27">
        <f t="shared" si="0"/>
        <v>0</v>
      </c>
      <c r="I52" s="23"/>
      <c r="J52" s="13" t="s">
        <v>102</v>
      </c>
    </row>
    <row r="53" spans="2:10" s="10" customFormat="1" ht="15.75" x14ac:dyDescent="0.2">
      <c r="B53" s="11" t="s">
        <v>73</v>
      </c>
      <c r="C53" s="12" t="s">
        <v>103</v>
      </c>
      <c r="D53" s="13" t="s">
        <v>19</v>
      </c>
      <c r="E53" s="13">
        <v>40</v>
      </c>
      <c r="F53" s="22">
        <v>46174</v>
      </c>
      <c r="G53" s="24"/>
      <c r="H53" s="27">
        <f t="shared" si="0"/>
        <v>0</v>
      </c>
      <c r="I53" s="23"/>
      <c r="J53" s="13" t="s">
        <v>104</v>
      </c>
    </row>
    <row r="54" spans="2:10" s="10" customFormat="1" ht="47.25" x14ac:dyDescent="0.2">
      <c r="B54" s="11" t="s">
        <v>76</v>
      </c>
      <c r="C54" s="12" t="s">
        <v>105</v>
      </c>
      <c r="D54" s="13" t="s">
        <v>19</v>
      </c>
      <c r="E54" s="13">
        <v>3</v>
      </c>
      <c r="F54" s="22">
        <v>46174</v>
      </c>
      <c r="G54" s="24"/>
      <c r="H54" s="27">
        <f t="shared" si="0"/>
        <v>0</v>
      </c>
      <c r="I54" s="23"/>
      <c r="J54" s="13" t="s">
        <v>106</v>
      </c>
    </row>
    <row r="55" spans="2:10" s="10" customFormat="1" ht="47.25" x14ac:dyDescent="0.2">
      <c r="B55" s="11" t="s">
        <v>79</v>
      </c>
      <c r="C55" s="12" t="s">
        <v>40</v>
      </c>
      <c r="D55" s="13" t="s">
        <v>19</v>
      </c>
      <c r="E55" s="13">
        <v>4</v>
      </c>
      <c r="F55" s="22">
        <v>46174</v>
      </c>
      <c r="G55" s="24"/>
      <c r="H55" s="27">
        <f t="shared" si="0"/>
        <v>0</v>
      </c>
      <c r="I55" s="23"/>
      <c r="J55" s="13" t="s">
        <v>41</v>
      </c>
    </row>
    <row r="56" spans="2:10" s="10" customFormat="1" ht="31.5" x14ac:dyDescent="0.2">
      <c r="B56" s="11" t="s">
        <v>82</v>
      </c>
      <c r="C56" s="12" t="s">
        <v>107</v>
      </c>
      <c r="D56" s="13" t="s">
        <v>19</v>
      </c>
      <c r="E56" s="13">
        <v>3</v>
      </c>
      <c r="F56" s="22">
        <v>46174</v>
      </c>
      <c r="G56" s="24"/>
      <c r="H56" s="27">
        <f t="shared" si="0"/>
        <v>0</v>
      </c>
      <c r="I56" s="23"/>
      <c r="J56" s="13" t="s">
        <v>108</v>
      </c>
    </row>
    <row r="57" spans="2:10" s="10" customFormat="1" ht="15.75" x14ac:dyDescent="0.2">
      <c r="B57" s="43" t="s">
        <v>57</v>
      </c>
      <c r="C57" s="44"/>
      <c r="D57" s="44"/>
      <c r="E57" s="44"/>
      <c r="F57" s="44"/>
      <c r="G57" s="14"/>
      <c r="H57" s="39">
        <f t="shared" si="0"/>
        <v>0</v>
      </c>
      <c r="I57" s="19"/>
      <c r="J57" s="14"/>
    </row>
    <row r="58" spans="2:10" s="10" customFormat="1" ht="47.25" x14ac:dyDescent="0.2">
      <c r="B58" s="11" t="s">
        <v>85</v>
      </c>
      <c r="C58" s="12" t="s">
        <v>65</v>
      </c>
      <c r="D58" s="13" t="s">
        <v>60</v>
      </c>
      <c r="E58" s="13">
        <v>590</v>
      </c>
      <c r="F58" s="22">
        <v>46082</v>
      </c>
      <c r="G58" s="24"/>
      <c r="H58" s="27">
        <f t="shared" si="0"/>
        <v>0</v>
      </c>
      <c r="I58" s="23"/>
      <c r="J58" s="13" t="s">
        <v>66</v>
      </c>
    </row>
    <row r="59" spans="2:10" s="10" customFormat="1" ht="47.25" x14ac:dyDescent="0.2">
      <c r="B59" s="11" t="s">
        <v>88</v>
      </c>
      <c r="C59" s="12" t="s">
        <v>59</v>
      </c>
      <c r="D59" s="13" t="s">
        <v>60</v>
      </c>
      <c r="E59" s="13">
        <v>90</v>
      </c>
      <c r="F59" s="22">
        <v>46082</v>
      </c>
      <c r="G59" s="24"/>
      <c r="H59" s="27">
        <f t="shared" si="0"/>
        <v>0</v>
      </c>
      <c r="I59" s="23"/>
      <c r="J59" s="13" t="s">
        <v>109</v>
      </c>
    </row>
    <row r="60" spans="2:10" s="10" customFormat="1" ht="47.25" x14ac:dyDescent="0.2">
      <c r="B60" s="11" t="s">
        <v>91</v>
      </c>
      <c r="C60" s="12" t="s">
        <v>65</v>
      </c>
      <c r="D60" s="13" t="s">
        <v>60</v>
      </c>
      <c r="E60" s="13">
        <v>477</v>
      </c>
      <c r="F60" s="22">
        <v>46082</v>
      </c>
      <c r="G60" s="24"/>
      <c r="H60" s="27">
        <f t="shared" si="0"/>
        <v>0</v>
      </c>
      <c r="I60" s="23"/>
      <c r="J60" s="13" t="s">
        <v>110</v>
      </c>
    </row>
    <row r="61" spans="2:10" s="10" customFormat="1" ht="15.75" x14ac:dyDescent="0.2">
      <c r="B61" s="43" t="s">
        <v>69</v>
      </c>
      <c r="C61" s="44"/>
      <c r="D61" s="44"/>
      <c r="E61" s="44"/>
      <c r="F61" s="44"/>
      <c r="G61" s="14"/>
      <c r="H61" s="39">
        <f t="shared" si="0"/>
        <v>0</v>
      </c>
      <c r="I61" s="19"/>
      <c r="J61" s="14"/>
    </row>
    <row r="62" spans="2:10" s="10" customFormat="1" ht="31.5" x14ac:dyDescent="0.2">
      <c r="B62" s="11" t="s">
        <v>111</v>
      </c>
      <c r="C62" s="12" t="s">
        <v>112</v>
      </c>
      <c r="D62" s="13" t="s">
        <v>60</v>
      </c>
      <c r="E62" s="13">
        <v>410</v>
      </c>
      <c r="F62" s="22">
        <v>46082</v>
      </c>
      <c r="G62" s="24"/>
      <c r="H62" s="27">
        <f t="shared" si="0"/>
        <v>0</v>
      </c>
      <c r="I62" s="23"/>
      <c r="J62" s="13" t="s">
        <v>113</v>
      </c>
    </row>
    <row r="63" spans="2:10" s="10" customFormat="1" ht="15.75" x14ac:dyDescent="0.2">
      <c r="B63" s="11" t="s">
        <v>114</v>
      </c>
      <c r="C63" s="12" t="s">
        <v>115</v>
      </c>
      <c r="D63" s="13" t="s">
        <v>116</v>
      </c>
      <c r="E63" s="13">
        <v>1</v>
      </c>
      <c r="F63" s="22">
        <v>46082</v>
      </c>
      <c r="G63" s="24"/>
      <c r="H63" s="27">
        <f t="shared" si="0"/>
        <v>0</v>
      </c>
      <c r="I63" s="23"/>
      <c r="J63" s="13" t="s">
        <v>117</v>
      </c>
    </row>
    <row r="64" spans="2:10" s="10" customFormat="1" ht="47.25" x14ac:dyDescent="0.2">
      <c r="B64" s="11" t="s">
        <v>118</v>
      </c>
      <c r="C64" s="12" t="s">
        <v>119</v>
      </c>
      <c r="D64" s="13" t="s">
        <v>19</v>
      </c>
      <c r="E64" s="13">
        <v>4</v>
      </c>
      <c r="F64" s="22">
        <v>46082</v>
      </c>
      <c r="G64" s="24"/>
      <c r="H64" s="27">
        <f t="shared" si="0"/>
        <v>0</v>
      </c>
      <c r="I64" s="23"/>
      <c r="J64" s="13" t="s">
        <v>120</v>
      </c>
    </row>
    <row r="65" spans="1:11" s="31" customFormat="1" ht="15.75" x14ac:dyDescent="0.25">
      <c r="A65" s="53" t="s">
        <v>125</v>
      </c>
      <c r="B65" s="54"/>
      <c r="C65" s="54"/>
      <c r="D65" s="54"/>
      <c r="E65" s="54"/>
      <c r="F65" s="55"/>
      <c r="G65" s="28"/>
      <c r="H65" s="36">
        <f>SUM(H17:H64)</f>
        <v>0</v>
      </c>
      <c r="I65" s="29"/>
      <c r="J65" s="29"/>
      <c r="K65" s="30">
        <f>SUM(K25:K64)</f>
        <v>0</v>
      </c>
    </row>
    <row r="66" spans="1:11" s="31" customFormat="1" ht="15.75" x14ac:dyDescent="0.25">
      <c r="A66" s="56" t="s">
        <v>126</v>
      </c>
      <c r="B66" s="57"/>
      <c r="C66" s="57"/>
      <c r="D66" s="57"/>
      <c r="E66" s="57"/>
      <c r="F66" s="58"/>
      <c r="G66" s="32"/>
      <c r="H66" s="37">
        <f>H65*0.22</f>
        <v>0</v>
      </c>
      <c r="I66" s="33" t="s">
        <v>127</v>
      </c>
      <c r="J66" s="29"/>
      <c r="K66" s="30"/>
    </row>
    <row r="67" spans="1:11" s="31" customFormat="1" ht="15.75" x14ac:dyDescent="0.25">
      <c r="A67" s="56" t="s">
        <v>128</v>
      </c>
      <c r="B67" s="57"/>
      <c r="C67" s="57"/>
      <c r="D67" s="57"/>
      <c r="E67" s="57"/>
      <c r="F67" s="58"/>
      <c r="G67" s="34"/>
      <c r="H67" s="38">
        <f>H66+H65</f>
        <v>0</v>
      </c>
      <c r="I67" s="59" t="s">
        <v>129</v>
      </c>
      <c r="J67" s="60"/>
      <c r="K67" s="30"/>
    </row>
    <row r="68" spans="1:11" ht="15.95" customHeight="1" x14ac:dyDescent="0.2"/>
    <row r="69" spans="1:11" s="35" customFormat="1" ht="23.25" customHeight="1" x14ac:dyDescent="0.25">
      <c r="A69" s="3"/>
      <c r="B69" s="3"/>
      <c r="C69" s="3" t="s">
        <v>130</v>
      </c>
      <c r="D69" s="3"/>
      <c r="E69" s="3"/>
      <c r="F69" s="3"/>
      <c r="G69" s="3"/>
      <c r="H69" s="3"/>
      <c r="I69" s="3"/>
      <c r="J69" s="3"/>
    </row>
    <row r="70" spans="1:11" s="35" customFormat="1" ht="23.25" customHeight="1" x14ac:dyDescent="0.25">
      <c r="A70" s="3"/>
      <c r="B70" s="61" t="s">
        <v>131</v>
      </c>
      <c r="C70" s="61"/>
      <c r="D70" s="61"/>
      <c r="E70" s="61"/>
      <c r="F70" s="3"/>
      <c r="G70" s="3"/>
      <c r="H70" s="3"/>
      <c r="I70" s="3"/>
      <c r="J70" s="3"/>
    </row>
    <row r="71" spans="1:11" s="35" customFormat="1" ht="23.25" customHeight="1" x14ac:dyDescent="0.25">
      <c r="A71" s="3"/>
      <c r="B71" s="61" t="s">
        <v>132</v>
      </c>
      <c r="C71" s="61"/>
      <c r="D71" s="61"/>
      <c r="E71" s="61"/>
      <c r="F71" s="3"/>
      <c r="G71" s="3"/>
      <c r="H71" s="3"/>
      <c r="I71" s="3"/>
      <c r="J71" s="3"/>
    </row>
  </sheetData>
  <mergeCells count="16">
    <mergeCell ref="B71:E71"/>
    <mergeCell ref="A65:F65"/>
    <mergeCell ref="A66:F66"/>
    <mergeCell ref="A67:F67"/>
    <mergeCell ref="I67:J67"/>
    <mergeCell ref="B70:E70"/>
    <mergeCell ref="B57:F57"/>
    <mergeCell ref="B61:F61"/>
    <mergeCell ref="B8:J8"/>
    <mergeCell ref="B10:J11"/>
    <mergeCell ref="B15:F15"/>
    <mergeCell ref="B16:F16"/>
    <mergeCell ref="B31:F31"/>
    <mergeCell ref="B36:F36"/>
    <mergeCell ref="B45:F45"/>
    <mergeCell ref="B46:F46"/>
  </mergeCells>
  <printOptions horizontalCentered="1"/>
  <pageMargins left="0" right="0" top="0" bottom="0" header="0" footer="0"/>
  <pageSetup paperSize="9" scale="4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СКУД</vt:lpstr>
      <vt:lpstr>СКУД!Область_печати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cp:lastPrinted>2026-01-23T09:25:04Z</cp:lastPrinted>
  <dcterms:modified xsi:type="dcterms:W3CDTF">2026-02-03T07:11:51Z</dcterms:modified>
</cp:coreProperties>
</file>